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приложение 7" sheetId="1" r:id="rId1"/>
  </sheets>
  <definedNames>
    <definedName name="_xlnm.Print_Area" localSheetId="0">'приложение 7'!$A$1:$F$89</definedName>
  </definedNames>
  <calcPr calcId="144525"/>
</workbook>
</file>

<file path=xl/calcChain.xml><?xml version="1.0" encoding="utf-8"?>
<calcChain xmlns="http://schemas.openxmlformats.org/spreadsheetml/2006/main">
  <c r="F86" i="1" l="1"/>
  <c r="F85" i="1" s="1"/>
  <c r="F83" i="1"/>
  <c r="F82" i="1" s="1"/>
  <c r="F79" i="1"/>
  <c r="F78" i="1" s="1"/>
  <c r="F70" i="1"/>
  <c r="F60" i="1"/>
  <c r="F59" i="1"/>
  <c r="F55" i="1"/>
  <c r="F51" i="1"/>
  <c r="F49" i="1" s="1"/>
  <c r="F47" i="1"/>
  <c r="F46" i="1" s="1"/>
  <c r="F44" i="1"/>
  <c r="F41" i="1"/>
  <c r="F40" i="1"/>
  <c r="F38" i="1"/>
  <c r="F37" i="1"/>
  <c r="F30" i="1"/>
  <c r="F27" i="1"/>
  <c r="F25" i="1"/>
  <c r="F17" i="1"/>
  <c r="F15" i="1"/>
  <c r="F14" i="1"/>
  <c r="F88" i="1" l="1"/>
</calcChain>
</file>

<file path=xl/sharedStrings.xml><?xml version="1.0" encoding="utf-8"?>
<sst xmlns="http://schemas.openxmlformats.org/spreadsheetml/2006/main" count="332" uniqueCount="160">
  <si>
    <t>Приложение 7</t>
  </si>
  <si>
    <t>к   решению Собрания депутатов Красюковского сельского поселения</t>
  </si>
  <si>
    <t>№ 99 от 25 декабря 2015г.</t>
  </si>
  <si>
    <t>«О бюджете Красюковского сельского поселения Октябрьского района  на 2016 год»</t>
  </si>
  <si>
    <t xml:space="preserve"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деятельности),группам и подгруппам видов расходов  классификации расходов бюджета на 2016 год
</t>
  </si>
  <si>
    <t>(тыс.руб.)</t>
  </si>
  <si>
    <t xml:space="preserve">Наименование </t>
  </si>
  <si>
    <t>Рз</t>
  </si>
  <si>
    <t>ПР</t>
  </si>
  <si>
    <t>ЦСР</t>
  </si>
  <si>
    <t>ВР</t>
  </si>
  <si>
    <t>Сумма</t>
  </si>
  <si>
    <t>4</t>
  </si>
  <si>
    <t>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</si>
  <si>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</si>
  <si>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</si>
  <si>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</si>
  <si>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</si>
  <si>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по оплате труда работников муниципальных органов Красюковского сельского поселения в рамках подпрограммы "Развитие муниципальной службы" программы "Развитие муниципальной службы" ( Расходы на выплаты персоналу государственных (муниципальных ) органов)</t>
  </si>
  <si>
    <t>01 1 0011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</si>
  <si>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</si>
  <si>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</si>
  <si>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</si>
  <si>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( Расходы на выплаты персоналу государственных (муниципальных ) органов)</t>
  </si>
  <si>
    <t>11 2 00 00110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</si>
  <si>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поселения»(Иные закупки товаров,работ и услуг для обеспечения государственных (муниципальных) нужд)</t>
  </si>
  <si>
    <t>11 2 00 00190</t>
  </si>
  <si>
    <t>240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</si>
  <si>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(Уплата налогов, сборов и иных платежей)</t>
  </si>
  <si>
    <t>850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</si>
  <si>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правонарушениях» (Иные закупки товаров,работ и услуг для обеспечения государственных (муниципальных) нужд)</t>
  </si>
  <si>
    <t>99 9 08 72390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</si>
  <si>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Красюковског сельского поселения (Иные межбюджетные трансферты)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</si>
  <si>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</si>
  <si>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</si>
  <si>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</si>
  <si>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</si>
  <si>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Мероприятия по оплате административных штрафов за нарушение законодательства в рамках непрограммных расходов муниципальных органов Красюковского сельского поселения (Уплата налогов, сборов и иных платежей)</t>
  </si>
  <si>
    <t>99 9 8505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</si>
  <si>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</si>
  <si>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</si>
  <si>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(Иные межбюджетные трансферты)</t>
  </si>
  <si>
    <t>99 9 00 85030</t>
  </si>
  <si>
    <t>Обеспечение проведения выборов и референдумов</t>
  </si>
  <si>
    <t>07</t>
  </si>
  <si>
    <t>Мероприятия по проведению выборов главы органа местного самоуправления в рамках непрограммных расходов муниципальных органов Красюковского сельского поселения (Иные бюджетные ассигнования)</t>
  </si>
  <si>
    <t>99 9 8507</t>
  </si>
  <si>
    <t>800</t>
  </si>
  <si>
    <t>Мероприятия по проведению выборов депутатов органа местного самоуправления в рамках непрограммных расходов муниципальных органов Красюковского сельского поселения (Специальные расходы)</t>
  </si>
  <si>
    <t>99 9 00 85060</t>
  </si>
  <si>
    <t>880</t>
  </si>
  <si>
    <t>Другие общегосударственные вопросы</t>
  </si>
  <si>
    <t>13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</si>
  <si>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</si>
  <si>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 Красюковского сельского поселения»  (Уплата налогов, сборов и иных платежей)</t>
  </si>
  <si>
    <t>Расходы на официальную публикацию нормативно-правовых актов Красюковского сельского поселения в газете «Сельский Вестник» в рамках подпрограммы «Обеспечение реализации муниципальной программы «Развитие муниципальной службы Красюковского сельского поселения» муниципальной программы «Развитие муниципальной службы»   (Иные закупки товаров,работ и услуг для обеспечения государственных (муниципальных) нужд)</t>
  </si>
  <si>
    <t>11 2 00 00540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</si>
  <si>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поселенияв рамках непрограммных расходов муниципальных органов Красюковского сельского поселения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</si>
  <si>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</si>
  <si>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(Иные межбюджетные трансферты)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</si>
  <si>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</si>
  <si>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</si>
  <si>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</si>
  <si>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</si>
  <si>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</si>
  <si>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государственных органов Ростовской области (Расходы на выплаты персоналу государственных (муниципальных) органов)</t>
  </si>
  <si>
    <t xml:space="preserve">99 9 08 51180 </t>
  </si>
  <si>
    <t xml:space="preserve">Национальная безопасность и правоохранительная деятельность 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</si>
  <si>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</si>
  <si>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</si>
  <si>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</si>
  <si>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03 2 00 20080</t>
  </si>
  <si>
    <t>Мероприятия в области противодействия терроризма и экстремизма в рамках подпрограммы «Профилактика терроризма и экстремизма» муниципальной программы Красюковского сельского поселения «Профилактика терроризма и экстремизма» (Иные закупки товаров,работ и услуг для обеспечения государственных (муниципальных) нужд)</t>
  </si>
  <si>
    <t>03 1 00 20020</t>
  </si>
  <si>
    <t>Обеспечение пожарной безопасности</t>
  </si>
  <si>
    <t>10</t>
  </si>
  <si>
    <t>Мероприятия по финансовому обеспечению пожарной безопасности Красюковского сельского поселения в рамках подпрограммы «Пожарная безопасность и защита населения и территории от чрезвычайных ситуаций» муниципальной программы Красюковского сельского поселения «Пожарная безопасность и защита населения и территории от чрезвычайных ситуаций» (Иные закупки товаров,работ и услуг для обеспечения государственных (муниципальных) нужд)</t>
  </si>
  <si>
    <t>02 1 00 20030</t>
  </si>
  <si>
    <t>Национальная экономика</t>
  </si>
  <si>
    <t>Водное хозяйство</t>
  </si>
  <si>
    <t>Мероприятия по обеспечению экологической безопасности и качества окружающей среды в рамках подпрограммы «Охрана окружающей среды и рациональное природопользование» муниципальной программы  Красюковского сельского поселения «Охрана окружающей среды и рациональное природопользование (Иные закупки товаров,работ и услуг для обеспечения государственных (муниципальных) нужд)</t>
  </si>
  <si>
    <t>04 1 00 20100</t>
  </si>
  <si>
    <t>Дорожное хозяйство (дорожный фонд)</t>
  </si>
  <si>
    <t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</si>
  <si>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00 S3510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</si>
  <si>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</si>
  <si>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07 1 00 20190</t>
  </si>
  <si>
    <t>Расходы на капитальный ремонт, включая разработку проектно-сметной документации,  автомобильных дорог общего пользования местного значения и искусственных сооружений на них в рамках подпрограммы "Развитие транспортной системы" муниципальной программы "Развитие транспортной системы"  (Иные закупки товаров,работ и услуг для обеспечения государственных (муниципальных) нужд)</t>
  </si>
  <si>
    <t>05 1 2022</t>
  </si>
  <si>
    <t>Расходы на ремонт и содержание автомобильных дорог общего пользования местного значения в рамках подпрограммы «Развитие транспортной системы» муниципальной программы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t>
  </si>
  <si>
    <t>07 1 07 73510</t>
  </si>
  <si>
    <t>обл</t>
  </si>
  <si>
    <t>Мероприятия по оснащению навигационно-связным оборудованием автотранспортных средств, используемых при оказании жилищно-коммунальных услуг                  в рамках подпрограммы «Внедрение спутниковых навигационных технологий на транспорте» муниципальной программы «Развитие транспортной системы»(Иные закупки товаров,работ и услуг для обеспечения государственных (муниципальных) нужд)</t>
  </si>
  <si>
    <t>05 3 2101</t>
  </si>
  <si>
    <t>Другие вопросы в области национальной экономики</t>
  </si>
  <si>
    <t>12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</si>
  <si>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«Благоустройство» (Иные закупки товаров,работ и услуг для обеспечения государственных (муниципальных) нужд)</t>
  </si>
  <si>
    <t>08 3 00 20900</t>
  </si>
  <si>
    <t>Мероприятия по определению стоимости годовой аренды земельных участков, муниципального имущества и определению величины рыночной стоимости земельных участков, муниципального имущества в рамках непрограммных расходов муниципальных органов Красюковского сельского поселения (Иные закупки товаров,работ и услуг для обеспечения государственных (муниципальных) нужд)</t>
  </si>
  <si>
    <t>99 9 2121</t>
  </si>
  <si>
    <t>Мероприятия по изготовлению проектов планировки территории Красюковского сельского поселения в рамках непрограммных расходов муниципальных органов Красюковского сельского поселения (Иные закупки товаров,работ и услуг для обеспечения государственных (муниципальных) нужд)</t>
  </si>
  <si>
    <t>99 9 2122</t>
  </si>
  <si>
    <t>Жилищно-комунальное хозяйство</t>
  </si>
  <si>
    <t>05</t>
  </si>
  <si>
    <t>Коммунальное хозяйство</t>
  </si>
  <si>
    <t>Софинансирование местного бюджета на разработку проектно-сметной документации на строительство и реконструкцию объектов размещения твердых бытовых отходов в рамках подпрограммы "Развитие инженерной инфраструктуры" муниципальной программы Красюковского сельского поселения "Благоустройство территории» (Иные закупки товаров,работ и услуг для обеспечения государственных (муниципальных) нужд)</t>
  </si>
  <si>
    <t>06 1 2020</t>
  </si>
  <si>
    <t>Расходы на софинансирование средств областного бюджета на возмещение предприятиям жилищно-коммунального хозяйства части платы граждан за коммунальные услуги рамках подпрограммы «Развитие коммунальной инфраструктуры» муниципальной программы Красюковского сельского поселения «Обеспечение качественными жилищно-коммунальными услугами населения»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</si>
  <si>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 1 00 S3660</t>
  </si>
  <si>
    <t>810</t>
  </si>
  <si>
    <t>Мероприятия по изготовлению технических паспортов и другой документации на водопроводы в рамках подпрограммы "Развитие инженерной инфраструктуры" муниципальной программы Красюковского сельского поселения "Благоустройство территории" (Иные закупки товаров,работ и услуг для обеспечения государственных (муниципальных) нужд)</t>
  </si>
  <si>
    <t>06 1 2030</t>
  </si>
  <si>
    <t>Мероприятия на поддержание объектов водопроводного хозяйства поселения в состоянии, соответствующем нормативным и санитарным требованиям в рамках подпрограммы «Развитие инженерной инфраструктуры» муниципальной программы Красюковского сельского поселения «Благоустройство территории» (Иные закупки товаров,работ и услуг для обеспечения государственных (муниципальных) нужд)</t>
  </si>
  <si>
    <t>06 1 2031</t>
  </si>
  <si>
    <t>Мероприятия на поддержание объектов канализационного хозяйства поселения в состоянии, соответствующем нормативным и санитарным требованиям в рамках подпрограммы «Развитие инженерной инфраструктуры» муниципальной программы Красюковского сельского поселения «Благоустройство территории» (Иные закупки товаров,работ и услуг для обеспечения государственных (муниципальных) нужд)</t>
  </si>
  <si>
    <t>06 1 2032</t>
  </si>
  <si>
    <t>Мероприятия по содержанию резервных источников энергоснабжения в рамках подпрограммы «Развитие инженерной инфраструктуры» муниципальной программы Красюковского сельского поселения «Благоустройство территории»  (Иные закупки товаров,работ и услуг для обеспечения государственных (муниципальных) нужд)</t>
  </si>
  <si>
    <t>06 1 2035</t>
  </si>
  <si>
    <t>Расходы на возмещение предприятиям жилищно-коммунального хозяйства части платы граждан за коммунальные услуги в рамках подпрограммы «Развитие коммунальной инфраструктуры» муниципальной программы Красюковского сельского поселения «Обеспечение качественными жилищно-коммунальными услугами населения»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</si>
  <si>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02 1 07 73660</t>
  </si>
  <si>
    <t>Субсидия на возмещение предприятиям жилищно-коммунального хозяйства части платы граждан за коммунальные услуги в рамках подпрограммы "Развитие инженерной инфраструктуры" муниципальной программы Красюковского сельского поселения "Благоустройство территории" (Иные бюджетные ассигнования)</t>
  </si>
  <si>
    <t>06 1 7366</t>
  </si>
  <si>
    <t>Мероприятия по изготовлению документации для подключения коммуникаций застройки в южной части п. Красногорняцкий в рамках подпрограммы «Развитие малоэтажной застройки» муниципальной программы Красюковского сельского поселения «Развитие малоэтажной застройки» (Иные закупки товаров,работ и услуг для обеспечения государственных (муниципальных) нужд)</t>
  </si>
  <si>
    <t>10 1 2080</t>
  </si>
  <si>
    <t> Благоустройство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</si>
  <si>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«Благоустройство » (Иные закупки товаров,работ и услуг для обеспечения государственных (муниципальных) нужд)</t>
  </si>
  <si>
    <t>08 1 00 20240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</si>
  <si>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«Благоустройство» (Иные закупки товаров,работ и услуг для обеспечения государственных (муниципальных) нужд)</t>
  </si>
  <si>
    <t>08 1 00 20270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</si>
  <si>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«Благоустройство» (Иные закупки товаров,работ и услуг для обеспечения государственных (муниципальных) нужд)</t>
  </si>
  <si>
    <t>08 2 00 20250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</si>
  <si>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«Благоустройство»(Иные закупки товаров,работ и услуг для обеспечения государственных (муниципальных) нужд)</t>
  </si>
  <si>
    <t>08 2 00 20260</t>
  </si>
  <si>
    <t>Мероприятия по отлову безнадзорных животных в рамках подпрограммы "Благоустройство территории" муниципальной программы Красюковского сельского поселения "Благоустройство территории" (Иные закупки товаров,работ и услуг для обеспечения государственных (муниципальных) нужд)</t>
  </si>
  <si>
    <t>Мероприятия по дезинфекции водоемов и резервуаров, противоклещевой обработке мест захоронений в рамках подпрограммы «Благоустройство территории» муниципальной программы Красюковского сельского поселения «Благоустройство территории» (Иные закупки товаров,работ и услуг для обеспечения государственных (муниципальных) нужд)</t>
  </si>
  <si>
    <t>06 2 00 20404</t>
  </si>
  <si>
    <t>Мероприятия по содержанию мест захоронений в рамках подпрограммы «Благоустройство территории» муниципальной программы Красюковского сельского поселения «Благоустройство территории» (Иные закупки товаров,работ и услуг для обеспечения государственных (муниципальных) нужд)</t>
  </si>
  <si>
    <t>06 2 2045</t>
  </si>
  <si>
    <t xml:space="preserve">Культура и кинематография </t>
  </si>
  <si>
    <t>08</t>
  </si>
  <si>
    <t xml:space="preserve">Культура, кинематография </t>
  </si>
  <si>
    <t>Финансовое обеспечение выполнения муниципального задания МУК «Красюковская ЦБП, в рамках подпрограммы «Развитие культуры» муниципальной программы Красюковского сельского поселения «Развитие культуры» (Субсидии бюджетным учреждениям)</t>
  </si>
  <si>
    <t>04 1 17 25210</t>
  </si>
  <si>
    <t>610</t>
  </si>
  <si>
    <t>Финансовое обеспечение выполнения муниципального задания МУК «Красюковский СДК», в рамках подпрограммы «Развитие культуры» муниципальной программы Красюковского сельского поселения «Развитие культуры» (Субсидии бюджетным учреждениям)</t>
  </si>
  <si>
    <t>04 2 17 25240</t>
  </si>
  <si>
    <t>Социальная поддержка</t>
  </si>
  <si>
    <t>Пенсионное обеспечение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</si>
  <si>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«Социальная поддержка граждан» (Публичные нормативные социальные выплаты гражданам)</t>
  </si>
  <si>
    <t>01 1 00 10020</t>
  </si>
  <si>
    <t>310</t>
  </si>
  <si>
    <t>Здравоохранение ,физическая культура и спорт</t>
  </si>
  <si>
    <t>11</t>
  </si>
  <si>
    <t>Физическая культура и спорт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</si>
  <si>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"Развитие физической культуры и спорта" (Иные закупки товаров,работ и услуг для обеспечения государственных (муниципальных) нужд)</t>
  </si>
  <si>
    <t>06 1 00 40160</t>
  </si>
  <si>
    <t>Итого</t>
  </si>
  <si>
    <t>Специалист первой категории по делопроизводству, архивной работе</t>
  </si>
  <si>
    <t>Л.О. Тарасова</t>
  </si>
  <si>
    <t>Реализация направления расходов в рамках непрограммных расходов Администрации Красюковского сельского поселения(Уплата налогов, сборов и иных платежей)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</si>
</sst>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10"/>
      <color indexed="8"/>
      <name val="Times New Roman"/>
      <family val="1"/>
    </font>
    <font>
      <b/>
      <sz val="10"/>
      <color indexed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 applyFill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4" fontId="0" fillId="0" borderId="0" xfId="1" applyNumberFormat="1" applyFont="1" applyFill="1"/>
    <xf numFmtId="0" fontId="2" fillId="0" borderId="0" xfId="0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0" fontId="0" fillId="0" borderId="0" xfId="0" applyFill="1" applyBorder="1"/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left" vertical="center" wrapText="1"/>
    </xf>
    <xf numFmtId="166" fontId="6" fillId="0" borderId="0" xfId="0" applyNumberFormat="1" applyFont="1" applyFill="1" applyBorder="1"/>
    <xf numFmtId="0" fontId="6" fillId="0" borderId="0" xfId="0" applyFont="1" applyFill="1" applyBorder="1"/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49" fontId="5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Border="1"/>
    <xf numFmtId="0" fontId="8" fillId="0" borderId="0" xfId="0" applyFont="1" applyFill="1"/>
    <xf numFmtId="0" fontId="4" fillId="0" borderId="1" xfId="0" applyFont="1" applyBorder="1" applyAlignment="1">
      <alignment horizontal="justify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wrapText="1"/>
    </xf>
    <xf numFmtId="0" fontId="4" fillId="0" borderId="0" xfId="0" applyFont="1" applyAlignment="1">
      <alignment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164" fontId="2" fillId="0" borderId="0" xfId="1" applyNumberFormat="1" applyFont="1" applyFill="1" applyBorder="1"/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164" fontId="0" fillId="0" borderId="0" xfId="1" applyNumberFormat="1" applyFont="1" applyFill="1" applyBorder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18"/>
  <sheetViews>
    <sheetView tabSelected="1" topLeftCell="A35" zoomScaleNormal="100" workbookViewId="0">
      <selection activeCell="A36" sqref="A36"/>
    </sheetView>
  </sheetViews>
  <sheetFormatPr defaultRowHeight="12.75" x14ac:dyDescent="0.2"/>
  <cols>
    <col min="1" max="1" width="55" style="1" customWidth="1"/>
    <col min="2" max="2" width="9.140625" style="2"/>
    <col min="3" max="3" width="8.7109375" style="2" customWidth="1"/>
    <col min="4" max="4" width="12.140625" style="2" customWidth="1"/>
    <col min="5" max="5" width="4" style="2" customWidth="1"/>
    <col min="6" max="6" width="11.5703125" style="5" bestFit="1" customWidth="1"/>
    <col min="7" max="9" width="9.140625" style="2"/>
    <col min="10" max="10" width="67" style="2" customWidth="1"/>
    <col min="11" max="16384" width="9.140625" style="2"/>
  </cols>
  <sheetData>
    <row r="2" spans="1:7" x14ac:dyDescent="0.2">
      <c r="B2" s="44" t="s">
        <v>0</v>
      </c>
      <c r="C2" s="44"/>
      <c r="D2" s="44"/>
      <c r="E2" s="44"/>
      <c r="F2" s="44"/>
    </row>
    <row r="3" spans="1:7" x14ac:dyDescent="0.2">
      <c r="A3" s="44" t="s">
        <v>1</v>
      </c>
      <c r="B3" s="44"/>
      <c r="C3" s="44"/>
      <c r="D3" s="44"/>
      <c r="E3" s="44"/>
      <c r="F3" s="44"/>
    </row>
    <row r="4" spans="1:7" x14ac:dyDescent="0.2">
      <c r="A4" s="3"/>
      <c r="B4" s="44" t="s">
        <v>2</v>
      </c>
      <c r="C4" s="44"/>
      <c r="D4" s="44"/>
      <c r="E4" s="44"/>
      <c r="F4" s="44"/>
    </row>
    <row r="5" spans="1:7" ht="27" customHeight="1" x14ac:dyDescent="0.2">
      <c r="B5" s="45" t="s">
        <v>3</v>
      </c>
      <c r="C5" s="45"/>
      <c r="D5" s="45"/>
      <c r="E5" s="45"/>
      <c r="F5" s="45"/>
    </row>
    <row r="6" spans="1:7" ht="2.25" customHeight="1" x14ac:dyDescent="0.2">
      <c r="B6" s="4"/>
      <c r="C6" s="4"/>
    </row>
    <row r="7" spans="1:7" ht="29.25" customHeight="1" x14ac:dyDescent="0.2">
      <c r="A7" s="46" t="s">
        <v>4</v>
      </c>
      <c r="B7" s="46"/>
      <c r="C7" s="46"/>
      <c r="D7" s="46"/>
      <c r="E7" s="46"/>
      <c r="F7" s="46"/>
    </row>
    <row r="8" spans="1:7" ht="15" customHeight="1" x14ac:dyDescent="0.2">
      <c r="A8" s="46"/>
      <c r="B8" s="46"/>
      <c r="C8" s="46"/>
      <c r="D8" s="46"/>
      <c r="E8" s="46"/>
      <c r="F8" s="46"/>
    </row>
    <row r="9" spans="1:7" ht="47.25" customHeight="1" x14ac:dyDescent="0.2">
      <c r="A9" s="46"/>
      <c r="B9" s="46"/>
      <c r="C9" s="46"/>
      <c r="D9" s="46"/>
      <c r="E9" s="46"/>
      <c r="F9" s="46"/>
    </row>
    <row r="10" spans="1:7" x14ac:dyDescent="0.2">
      <c r="A10" s="6"/>
      <c r="B10" s="6"/>
      <c r="C10" s="6"/>
      <c r="F10" s="7" t="s">
        <v>5</v>
      </c>
    </row>
    <row r="11" spans="1:7" s="11" customFormat="1" x14ac:dyDescent="0.2">
      <c r="A11" s="8" t="s">
        <v>6</v>
      </c>
      <c r="B11" s="8" t="s">
        <v>7</v>
      </c>
      <c r="C11" s="8" t="s">
        <v>8</v>
      </c>
      <c r="D11" s="9" t="s">
        <v>9</v>
      </c>
      <c r="E11" s="8" t="s">
        <v>10</v>
      </c>
      <c r="F11" s="10" t="s">
        <v>11</v>
      </c>
    </row>
    <row r="12" spans="1:7" s="11" customFormat="1" ht="17.25" customHeight="1" x14ac:dyDescent="0.2">
      <c r="A12" s="8">
        <v>1</v>
      </c>
      <c r="B12" s="8">
        <v>2</v>
      </c>
      <c r="C12" s="8">
        <v>3</v>
      </c>
      <c r="D12" s="12" t="s">
        <v>12</v>
      </c>
      <c r="E12" s="8">
        <v>5</v>
      </c>
      <c r="F12" s="13">
        <v>6</v>
      </c>
    </row>
    <row r="13" spans="1:7" s="11" customFormat="1" ht="17.25" customHeight="1" x14ac:dyDescent="0.2">
      <c r="A13" s="8" t="s">
        <v>13</v>
      </c>
      <c r="B13" s="8"/>
      <c r="C13" s="8"/>
      <c r="D13" s="12"/>
      <c r="E13" s="8"/>
      <c r="F13" s="10"/>
    </row>
    <row r="14" spans="1:7" s="19" customFormat="1" x14ac:dyDescent="0.2">
      <c r="A14" s="14" t="s">
        <v>14</v>
      </c>
      <c r="B14" s="15" t="s">
        <v>15</v>
      </c>
      <c r="C14" s="15"/>
      <c r="D14" s="16"/>
      <c r="E14" s="15"/>
      <c r="F14" s="17">
        <f>F15+F17+F25+F30+F27</f>
        <v>6668.5000000000009</v>
      </c>
      <c r="G14" s="18"/>
    </row>
    <row r="15" spans="1:7" s="19" customFormat="1" ht="25.5" hidden="1" x14ac:dyDescent="0.2">
      <c r="A15" s="14" t="s">
        <v>16</v>
      </c>
      <c r="B15" s="20" t="s">
        <v>15</v>
      </c>
      <c r="C15" s="20" t="s">
        <v>17</v>
      </c>
      <c r="D15" s="20"/>
      <c r="E15" s="20"/>
      <c r="F15" s="17">
        <f>F16</f>
        <v>0</v>
      </c>
    </row>
    <row r="16" spans="1:7" s="19" customFormat="1" ht="75.75" hidden="1" customHeight="1" x14ac:dyDescent="0.2">
      <c r="A16" s="14" t="s">
        <v>18</v>
      </c>
      <c r="B16" s="20" t="s">
        <v>15</v>
      </c>
      <c r="C16" s="20" t="s">
        <v>17</v>
      </c>
      <c r="D16" s="20" t="s">
        <v>19</v>
      </c>
      <c r="E16" s="20" t="s">
        <v>20</v>
      </c>
      <c r="F16" s="17">
        <v>0</v>
      </c>
    </row>
    <row r="17" spans="1:6" s="19" customFormat="1" ht="48" customHeight="1" x14ac:dyDescent="0.2">
      <c r="A17" s="14" t="s">
        <v>21</v>
      </c>
      <c r="B17" s="20" t="s">
        <v>15</v>
      </c>
      <c r="C17" s="20" t="s">
        <v>22</v>
      </c>
      <c r="D17" s="20"/>
      <c r="E17" s="20"/>
      <c r="F17" s="17">
        <f>F18+F19+F20+F21+F22+F23+F24</f>
        <v>5940.4000000000005</v>
      </c>
    </row>
    <row r="18" spans="1:6" s="19" customFormat="1" ht="93" customHeight="1" x14ac:dyDescent="0.2">
      <c r="A18" s="14" t="s">
        <v>23</v>
      </c>
      <c r="B18" s="20" t="s">
        <v>15</v>
      </c>
      <c r="C18" s="20" t="s">
        <v>22</v>
      </c>
      <c r="D18" s="20" t="s">
        <v>24</v>
      </c>
      <c r="E18" s="20" t="s">
        <v>20</v>
      </c>
      <c r="F18" s="17">
        <v>5209.8</v>
      </c>
    </row>
    <row r="19" spans="1:6" s="19" customFormat="1" ht="93" customHeight="1" x14ac:dyDescent="0.2">
      <c r="A19" s="14" t="s">
        <v>25</v>
      </c>
      <c r="B19" s="20" t="s">
        <v>15</v>
      </c>
      <c r="C19" s="20" t="s">
        <v>22</v>
      </c>
      <c r="D19" s="20" t="s">
        <v>26</v>
      </c>
      <c r="E19" s="20" t="s">
        <v>27</v>
      </c>
      <c r="F19" s="17">
        <v>638.1</v>
      </c>
    </row>
    <row r="20" spans="1:6" s="19" customFormat="1" ht="91.5" customHeight="1" x14ac:dyDescent="0.2">
      <c r="A20" s="14" t="s">
        <v>28</v>
      </c>
      <c r="B20" s="20" t="s">
        <v>15</v>
      </c>
      <c r="C20" s="20" t="s">
        <v>22</v>
      </c>
      <c r="D20" s="20" t="s">
        <v>26</v>
      </c>
      <c r="E20" s="20" t="s">
        <v>29</v>
      </c>
      <c r="F20" s="17">
        <v>12.7</v>
      </c>
    </row>
    <row r="21" spans="1:6" s="19" customFormat="1" ht="89.25" x14ac:dyDescent="0.2">
      <c r="A21" s="14" t="s">
        <v>30</v>
      </c>
      <c r="B21" s="20" t="s">
        <v>15</v>
      </c>
      <c r="C21" s="20" t="s">
        <v>22</v>
      </c>
      <c r="D21" s="20" t="s">
        <v>31</v>
      </c>
      <c r="E21" s="20" t="s">
        <v>27</v>
      </c>
      <c r="F21" s="17">
        <v>0.2</v>
      </c>
    </row>
    <row r="22" spans="1:6" s="19" customFormat="1" ht="153" x14ac:dyDescent="0.2">
      <c r="A22" s="14" t="s">
        <v>32</v>
      </c>
      <c r="B22" s="20" t="s">
        <v>15</v>
      </c>
      <c r="C22" s="20" t="s">
        <v>22</v>
      </c>
      <c r="D22" s="20" t="s">
        <v>33</v>
      </c>
      <c r="E22" s="20" t="s">
        <v>34</v>
      </c>
      <c r="F22" s="17">
        <v>39.799999999999997</v>
      </c>
    </row>
    <row r="23" spans="1:6" s="19" customFormat="1" ht="144.75" customHeight="1" x14ac:dyDescent="0.2">
      <c r="A23" s="14" t="s">
        <v>35</v>
      </c>
      <c r="B23" s="20" t="s">
        <v>15</v>
      </c>
      <c r="C23" s="20" t="s">
        <v>22</v>
      </c>
      <c r="D23" s="20" t="s">
        <v>36</v>
      </c>
      <c r="E23" s="20" t="s">
        <v>34</v>
      </c>
      <c r="F23" s="17">
        <v>39.799999999999997</v>
      </c>
    </row>
    <row r="24" spans="1:6" s="19" customFormat="1" ht="51" hidden="1" x14ac:dyDescent="0.2">
      <c r="A24" s="14" t="s">
        <v>37</v>
      </c>
      <c r="B24" s="20" t="s">
        <v>15</v>
      </c>
      <c r="C24" s="20" t="s">
        <v>22</v>
      </c>
      <c r="D24" s="20" t="s">
        <v>38</v>
      </c>
      <c r="E24" s="20" t="s">
        <v>29</v>
      </c>
      <c r="F24" s="17">
        <v>0</v>
      </c>
    </row>
    <row r="25" spans="1:6" s="19" customFormat="1" ht="38.25" x14ac:dyDescent="0.2">
      <c r="A25" s="21" t="s">
        <v>39</v>
      </c>
      <c r="B25" s="20" t="s">
        <v>15</v>
      </c>
      <c r="C25" s="20" t="s">
        <v>40</v>
      </c>
      <c r="D25" s="20"/>
      <c r="E25" s="20"/>
      <c r="F25" s="17">
        <f>F26</f>
        <v>32.799999999999997</v>
      </c>
    </row>
    <row r="26" spans="1:6" s="19" customFormat="1" ht="105.75" customHeight="1" x14ac:dyDescent="0.2">
      <c r="A26" s="14" t="s">
        <v>41</v>
      </c>
      <c r="B26" s="20" t="s">
        <v>15</v>
      </c>
      <c r="C26" s="20" t="s">
        <v>40</v>
      </c>
      <c r="D26" s="20" t="s">
        <v>42</v>
      </c>
      <c r="E26" s="20" t="s">
        <v>34</v>
      </c>
      <c r="F26" s="17">
        <v>32.799999999999997</v>
      </c>
    </row>
    <row r="27" spans="1:6" s="19" customFormat="1" ht="27.75" customHeight="1" x14ac:dyDescent="0.2">
      <c r="A27" s="14" t="s">
        <v>43</v>
      </c>
      <c r="B27" s="20" t="s">
        <v>15</v>
      </c>
      <c r="C27" s="20" t="s">
        <v>44</v>
      </c>
      <c r="D27" s="20"/>
      <c r="E27" s="20"/>
      <c r="F27" s="17">
        <f>F28+F29</f>
        <v>442.7</v>
      </c>
    </row>
    <row r="28" spans="1:6" s="19" customFormat="1" ht="51" hidden="1" x14ac:dyDescent="0.2">
      <c r="A28" s="14" t="s">
        <v>45</v>
      </c>
      <c r="B28" s="20" t="s">
        <v>15</v>
      </c>
      <c r="C28" s="20" t="s">
        <v>44</v>
      </c>
      <c r="D28" s="20" t="s">
        <v>46</v>
      </c>
      <c r="E28" s="20" t="s">
        <v>47</v>
      </c>
      <c r="F28" s="17">
        <v>0</v>
      </c>
    </row>
    <row r="29" spans="1:6" s="19" customFormat="1" ht="61.5" customHeight="1" x14ac:dyDescent="0.2">
      <c r="A29" s="14" t="s">
        <v>48</v>
      </c>
      <c r="B29" s="20" t="s">
        <v>15</v>
      </c>
      <c r="C29" s="20" t="s">
        <v>44</v>
      </c>
      <c r="D29" s="20" t="s">
        <v>49</v>
      </c>
      <c r="E29" s="20" t="s">
        <v>50</v>
      </c>
      <c r="F29" s="17">
        <v>442.7</v>
      </c>
    </row>
    <row r="30" spans="1:6" s="19" customFormat="1" x14ac:dyDescent="0.2">
      <c r="A30" s="22" t="s">
        <v>51</v>
      </c>
      <c r="B30" s="20" t="s">
        <v>15</v>
      </c>
      <c r="C30" s="20" t="s">
        <v>52</v>
      </c>
      <c r="D30" s="20"/>
      <c r="E30" s="20"/>
      <c r="F30" s="17">
        <f>F31+F32+F33+F34+F35+F36</f>
        <v>252.60000000000002</v>
      </c>
    </row>
    <row r="31" spans="1:6" s="19" customFormat="1" ht="101.25" customHeight="1" x14ac:dyDescent="0.2">
      <c r="A31" s="14" t="s">
        <v>53</v>
      </c>
      <c r="B31" s="20" t="s">
        <v>15</v>
      </c>
      <c r="C31" s="20" t="s">
        <v>52</v>
      </c>
      <c r="D31" s="20" t="s">
        <v>26</v>
      </c>
      <c r="E31" s="20" t="s">
        <v>27</v>
      </c>
      <c r="F31" s="17">
        <v>105.8</v>
      </c>
    </row>
    <row r="32" spans="1:6" s="19" customFormat="1" ht="113.25" customHeight="1" x14ac:dyDescent="0.2">
      <c r="A32" s="14" t="s">
        <v>54</v>
      </c>
      <c r="B32" s="20" t="s">
        <v>15</v>
      </c>
      <c r="C32" s="20" t="s">
        <v>52</v>
      </c>
      <c r="D32" s="20" t="s">
        <v>26</v>
      </c>
      <c r="E32" s="20" t="s">
        <v>29</v>
      </c>
      <c r="F32" s="17">
        <v>10.5</v>
      </c>
    </row>
    <row r="33" spans="1:6" s="19" customFormat="1" ht="120" customHeight="1" x14ac:dyDescent="0.2">
      <c r="A33" s="14" t="s">
        <v>55</v>
      </c>
      <c r="B33" s="15" t="s">
        <v>15</v>
      </c>
      <c r="C33" s="15" t="s">
        <v>52</v>
      </c>
      <c r="D33" s="23" t="s">
        <v>56</v>
      </c>
      <c r="E33" s="15" t="s">
        <v>27</v>
      </c>
      <c r="F33" s="17">
        <v>20</v>
      </c>
    </row>
    <row r="34" spans="1:6" s="19" customFormat="1" ht="106.5" customHeight="1" x14ac:dyDescent="0.2">
      <c r="A34" s="14" t="s">
        <v>57</v>
      </c>
      <c r="B34" s="15" t="s">
        <v>15</v>
      </c>
      <c r="C34" s="15" t="s">
        <v>52</v>
      </c>
      <c r="D34" s="23" t="s">
        <v>58</v>
      </c>
      <c r="E34" s="15" t="s">
        <v>34</v>
      </c>
      <c r="F34" s="17">
        <v>73.599999999999994</v>
      </c>
    </row>
    <row r="35" spans="1:6" s="19" customFormat="1" ht="103.5" customHeight="1" x14ac:dyDescent="0.2">
      <c r="A35" s="14" t="s">
        <v>59</v>
      </c>
      <c r="B35" s="15" t="s">
        <v>15</v>
      </c>
      <c r="C35" s="15" t="s">
        <v>52</v>
      </c>
      <c r="D35" s="23" t="s">
        <v>60</v>
      </c>
      <c r="E35" s="15" t="s">
        <v>34</v>
      </c>
      <c r="F35" s="17">
        <v>32.700000000000003</v>
      </c>
    </row>
    <row r="36" spans="1:6" s="19" customFormat="1" ht="45.75" customHeight="1" x14ac:dyDescent="0.2">
      <c r="A36" s="14" t="s">
        <v>159</v>
      </c>
      <c r="B36" s="15" t="s">
        <v>15</v>
      </c>
      <c r="C36" s="15" t="s">
        <v>52</v>
      </c>
      <c r="D36" s="23" t="s">
        <v>61</v>
      </c>
      <c r="E36" s="15" t="s">
        <v>29</v>
      </c>
      <c r="F36" s="17">
        <v>10</v>
      </c>
    </row>
    <row r="37" spans="1:6" s="19" customFormat="1" x14ac:dyDescent="0.2">
      <c r="A37" s="14" t="s">
        <v>62</v>
      </c>
      <c r="B37" s="15" t="s">
        <v>17</v>
      </c>
      <c r="C37" s="15"/>
      <c r="D37" s="23"/>
      <c r="E37" s="20"/>
      <c r="F37" s="17">
        <f>F38</f>
        <v>174.8</v>
      </c>
    </row>
    <row r="38" spans="1:6" s="19" customFormat="1" x14ac:dyDescent="0.2">
      <c r="A38" s="14" t="s">
        <v>63</v>
      </c>
      <c r="B38" s="15" t="s">
        <v>17</v>
      </c>
      <c r="C38" s="15" t="s">
        <v>64</v>
      </c>
      <c r="D38" s="23"/>
      <c r="E38" s="15"/>
      <c r="F38" s="17">
        <f>F39</f>
        <v>174.8</v>
      </c>
    </row>
    <row r="39" spans="1:6" s="19" customFormat="1" ht="63.75" x14ac:dyDescent="0.2">
      <c r="A39" s="14" t="s">
        <v>65</v>
      </c>
      <c r="B39" s="15" t="s">
        <v>17</v>
      </c>
      <c r="C39" s="15" t="s">
        <v>64</v>
      </c>
      <c r="D39" s="23" t="s">
        <v>66</v>
      </c>
      <c r="E39" s="15" t="s">
        <v>20</v>
      </c>
      <c r="F39" s="17">
        <v>174.8</v>
      </c>
    </row>
    <row r="40" spans="1:6" s="19" customFormat="1" x14ac:dyDescent="0.2">
      <c r="A40" s="14" t="s">
        <v>67</v>
      </c>
      <c r="B40" s="15" t="s">
        <v>64</v>
      </c>
      <c r="C40" s="15"/>
      <c r="D40" s="23"/>
      <c r="E40" s="15"/>
      <c r="F40" s="17">
        <f>F41+F44</f>
        <v>96</v>
      </c>
    </row>
    <row r="41" spans="1:6" s="19" customFormat="1" ht="38.25" x14ac:dyDescent="0.2">
      <c r="A41" s="14" t="s">
        <v>68</v>
      </c>
      <c r="B41" s="15" t="s">
        <v>64</v>
      </c>
      <c r="C41" s="15" t="s">
        <v>69</v>
      </c>
      <c r="D41" s="23"/>
      <c r="E41" s="15"/>
      <c r="F41" s="17">
        <f>F42+F43</f>
        <v>96</v>
      </c>
    </row>
    <row r="42" spans="1:6" s="19" customFormat="1" ht="144.75" customHeight="1" x14ac:dyDescent="0.2">
      <c r="A42" s="14" t="s">
        <v>70</v>
      </c>
      <c r="B42" s="15" t="s">
        <v>64</v>
      </c>
      <c r="C42" s="15" t="s">
        <v>69</v>
      </c>
      <c r="D42" s="23" t="s">
        <v>71</v>
      </c>
      <c r="E42" s="15" t="s">
        <v>27</v>
      </c>
      <c r="F42" s="17">
        <v>96</v>
      </c>
    </row>
    <row r="43" spans="1:6" s="19" customFormat="1" ht="88.5" hidden="1" customHeight="1" x14ac:dyDescent="0.2">
      <c r="A43" s="24" t="s">
        <v>72</v>
      </c>
      <c r="B43" s="15" t="s">
        <v>64</v>
      </c>
      <c r="C43" s="15" t="s">
        <v>69</v>
      </c>
      <c r="D43" s="23" t="s">
        <v>73</v>
      </c>
      <c r="E43" s="15" t="s">
        <v>27</v>
      </c>
      <c r="F43" s="17"/>
    </row>
    <row r="44" spans="1:6" s="19" customFormat="1" hidden="1" x14ac:dyDescent="0.2">
      <c r="A44" s="24" t="s">
        <v>74</v>
      </c>
      <c r="B44" s="15" t="s">
        <v>64</v>
      </c>
      <c r="C44" s="15" t="s">
        <v>75</v>
      </c>
      <c r="D44" s="23"/>
      <c r="E44" s="15"/>
      <c r="F44" s="17">
        <f>F45</f>
        <v>0</v>
      </c>
    </row>
    <row r="45" spans="1:6" s="19" customFormat="1" ht="102.75" hidden="1" customHeight="1" x14ac:dyDescent="0.2">
      <c r="A45" s="24" t="s">
        <v>76</v>
      </c>
      <c r="B45" s="15" t="s">
        <v>64</v>
      </c>
      <c r="C45" s="15" t="s">
        <v>75</v>
      </c>
      <c r="D45" s="23" t="s">
        <v>77</v>
      </c>
      <c r="E45" s="15" t="s">
        <v>27</v>
      </c>
      <c r="F45" s="17">
        <v>0</v>
      </c>
    </row>
    <row r="46" spans="1:6" s="19" customFormat="1" x14ac:dyDescent="0.2">
      <c r="A46" s="14" t="s">
        <v>78</v>
      </c>
      <c r="B46" s="15" t="s">
        <v>22</v>
      </c>
      <c r="C46" s="15"/>
      <c r="D46" s="23"/>
      <c r="E46" s="15"/>
      <c r="F46" s="17">
        <f>F47+F49+F55</f>
        <v>2449.9</v>
      </c>
    </row>
    <row r="47" spans="1:6" s="19" customFormat="1" hidden="1" x14ac:dyDescent="0.2">
      <c r="A47" s="25" t="s">
        <v>79</v>
      </c>
      <c r="B47" s="15" t="s">
        <v>22</v>
      </c>
      <c r="C47" s="15" t="s">
        <v>40</v>
      </c>
      <c r="D47" s="23"/>
      <c r="E47" s="15"/>
      <c r="F47" s="17">
        <f>F48</f>
        <v>0</v>
      </c>
    </row>
    <row r="48" spans="1:6" s="19" customFormat="1" ht="89.25" hidden="1" x14ac:dyDescent="0.2">
      <c r="A48" s="14" t="s">
        <v>80</v>
      </c>
      <c r="B48" s="15" t="s">
        <v>22</v>
      </c>
      <c r="C48" s="15" t="s">
        <v>40</v>
      </c>
      <c r="D48" s="23" t="s">
        <v>81</v>
      </c>
      <c r="E48" s="15" t="s">
        <v>27</v>
      </c>
      <c r="F48" s="17"/>
    </row>
    <row r="49" spans="1:8" s="26" customFormat="1" x14ac:dyDescent="0.2">
      <c r="A49" s="14" t="s">
        <v>82</v>
      </c>
      <c r="B49" s="15" t="s">
        <v>22</v>
      </c>
      <c r="C49" s="15" t="s">
        <v>69</v>
      </c>
      <c r="D49" s="23"/>
      <c r="E49" s="15"/>
      <c r="F49" s="17">
        <f>F50+F53+F51+F54+F52</f>
        <v>2429.9</v>
      </c>
    </row>
    <row r="50" spans="1:8" s="26" customFormat="1" ht="96.75" customHeight="1" x14ac:dyDescent="0.2">
      <c r="A50" s="27" t="s">
        <v>83</v>
      </c>
      <c r="B50" s="15" t="s">
        <v>22</v>
      </c>
      <c r="C50" s="15" t="s">
        <v>69</v>
      </c>
      <c r="D50" s="23" t="s">
        <v>84</v>
      </c>
      <c r="E50" s="15" t="s">
        <v>27</v>
      </c>
      <c r="F50" s="17">
        <v>21.2</v>
      </c>
    </row>
    <row r="51" spans="1:8" s="26" customFormat="1" ht="92.25" customHeight="1" x14ac:dyDescent="0.2">
      <c r="A51" s="27" t="s">
        <v>85</v>
      </c>
      <c r="B51" s="15" t="s">
        <v>22</v>
      </c>
      <c r="C51" s="15" t="s">
        <v>69</v>
      </c>
      <c r="D51" s="23" t="s">
        <v>86</v>
      </c>
      <c r="E51" s="15" t="s">
        <v>27</v>
      </c>
      <c r="F51" s="17">
        <f>2199.1-21.2</f>
        <v>2177.9</v>
      </c>
    </row>
    <row r="52" spans="1:8" s="26" customFormat="1" ht="89.25" hidden="1" x14ac:dyDescent="0.2">
      <c r="A52" s="27" t="s">
        <v>87</v>
      </c>
      <c r="B52" s="15" t="s">
        <v>22</v>
      </c>
      <c r="C52" s="15" t="s">
        <v>69</v>
      </c>
      <c r="D52" s="23" t="s">
        <v>88</v>
      </c>
      <c r="E52" s="15" t="s">
        <v>27</v>
      </c>
      <c r="F52" s="17">
        <v>0</v>
      </c>
    </row>
    <row r="53" spans="1:8" s="26" customFormat="1" ht="78" customHeight="1" x14ac:dyDescent="0.2">
      <c r="A53" s="27" t="s">
        <v>89</v>
      </c>
      <c r="B53" s="15" t="s">
        <v>22</v>
      </c>
      <c r="C53" s="15" t="s">
        <v>69</v>
      </c>
      <c r="D53" s="23" t="s">
        <v>90</v>
      </c>
      <c r="E53" s="15" t="s">
        <v>27</v>
      </c>
      <c r="F53" s="17">
        <v>230.8</v>
      </c>
      <c r="H53" s="26" t="s">
        <v>91</v>
      </c>
    </row>
    <row r="54" spans="1:8" s="26" customFormat="1" ht="103.5" hidden="1" customHeight="1" x14ac:dyDescent="0.2">
      <c r="A54" s="27" t="s">
        <v>92</v>
      </c>
      <c r="B54" s="15" t="s">
        <v>22</v>
      </c>
      <c r="C54" s="15" t="s">
        <v>69</v>
      </c>
      <c r="D54" s="23" t="s">
        <v>93</v>
      </c>
      <c r="E54" s="15" t="s">
        <v>27</v>
      </c>
      <c r="F54" s="17">
        <v>0</v>
      </c>
    </row>
    <row r="55" spans="1:8" s="26" customFormat="1" x14ac:dyDescent="0.2">
      <c r="A55" s="27" t="s">
        <v>94</v>
      </c>
      <c r="B55" s="15" t="s">
        <v>22</v>
      </c>
      <c r="C55" s="15" t="s">
        <v>95</v>
      </c>
      <c r="D55" s="23"/>
      <c r="E55" s="15"/>
      <c r="F55" s="17">
        <f>F56+F57+F58</f>
        <v>20</v>
      </c>
    </row>
    <row r="56" spans="1:8" s="26" customFormat="1" ht="82.5" customHeight="1" x14ac:dyDescent="0.2">
      <c r="A56" s="27" t="s">
        <v>96</v>
      </c>
      <c r="B56" s="15" t="s">
        <v>22</v>
      </c>
      <c r="C56" s="15" t="s">
        <v>95</v>
      </c>
      <c r="D56" s="23" t="s">
        <v>97</v>
      </c>
      <c r="E56" s="15" t="s">
        <v>27</v>
      </c>
      <c r="F56" s="17">
        <v>20</v>
      </c>
    </row>
    <row r="57" spans="1:8" s="26" customFormat="1" ht="89.25" hidden="1" x14ac:dyDescent="0.2">
      <c r="A57" s="27" t="s">
        <v>98</v>
      </c>
      <c r="B57" s="15" t="s">
        <v>22</v>
      </c>
      <c r="C57" s="15" t="s">
        <v>95</v>
      </c>
      <c r="D57" s="23" t="s">
        <v>99</v>
      </c>
      <c r="E57" s="15" t="s">
        <v>27</v>
      </c>
      <c r="F57" s="17">
        <v>0</v>
      </c>
    </row>
    <row r="58" spans="1:8" s="26" customFormat="1" ht="81" hidden="1" customHeight="1" x14ac:dyDescent="0.2">
      <c r="A58" s="27" t="s">
        <v>100</v>
      </c>
      <c r="B58" s="15" t="s">
        <v>22</v>
      </c>
      <c r="C58" s="15" t="s">
        <v>95</v>
      </c>
      <c r="D58" s="23" t="s">
        <v>101</v>
      </c>
      <c r="E58" s="15" t="s">
        <v>27</v>
      </c>
      <c r="F58" s="17">
        <v>0</v>
      </c>
    </row>
    <row r="59" spans="1:8" s="26" customFormat="1" x14ac:dyDescent="0.2">
      <c r="A59" s="14" t="s">
        <v>102</v>
      </c>
      <c r="B59" s="15" t="s">
        <v>103</v>
      </c>
      <c r="C59" s="15"/>
      <c r="D59" s="23"/>
      <c r="E59" s="15"/>
      <c r="F59" s="17">
        <f>F70+F60</f>
        <v>3129.2</v>
      </c>
    </row>
    <row r="60" spans="1:8" s="26" customFormat="1" x14ac:dyDescent="0.2">
      <c r="A60" s="14" t="s">
        <v>104</v>
      </c>
      <c r="B60" s="15" t="s">
        <v>103</v>
      </c>
      <c r="C60" s="15" t="s">
        <v>17</v>
      </c>
      <c r="D60" s="23"/>
      <c r="E60" s="15"/>
      <c r="F60" s="17">
        <f>F62+F64+F65+F67+F68+F69+F66</f>
        <v>603.30000000000007</v>
      </c>
    </row>
    <row r="61" spans="1:8" s="26" customFormat="1" ht="102" hidden="1" x14ac:dyDescent="0.2">
      <c r="A61" s="14" t="s">
        <v>105</v>
      </c>
      <c r="B61" s="15" t="s">
        <v>103</v>
      </c>
      <c r="C61" s="15" t="s">
        <v>17</v>
      </c>
      <c r="D61" s="23" t="s">
        <v>106</v>
      </c>
      <c r="E61" s="15" t="s">
        <v>27</v>
      </c>
      <c r="F61" s="17">
        <v>0</v>
      </c>
    </row>
    <row r="62" spans="1:8" s="26" customFormat="1" ht="126.75" customHeight="1" x14ac:dyDescent="0.2">
      <c r="A62" s="14" t="s">
        <v>107</v>
      </c>
      <c r="B62" s="15" t="s">
        <v>103</v>
      </c>
      <c r="C62" s="15" t="s">
        <v>17</v>
      </c>
      <c r="D62" s="23" t="s">
        <v>108</v>
      </c>
      <c r="E62" s="15" t="s">
        <v>109</v>
      </c>
      <c r="F62" s="17">
        <v>50.7</v>
      </c>
    </row>
    <row r="63" spans="1:8" s="26" customFormat="1" ht="95.25" hidden="1" customHeight="1" x14ac:dyDescent="0.2">
      <c r="A63" s="14" t="s">
        <v>110</v>
      </c>
      <c r="B63" s="15" t="s">
        <v>103</v>
      </c>
      <c r="C63" s="15" t="s">
        <v>17</v>
      </c>
      <c r="D63" s="23" t="s">
        <v>111</v>
      </c>
      <c r="E63" s="15" t="s">
        <v>27</v>
      </c>
      <c r="F63" s="17">
        <v>0</v>
      </c>
    </row>
    <row r="64" spans="1:8" s="26" customFormat="1" ht="102" hidden="1" x14ac:dyDescent="0.2">
      <c r="A64" s="14" t="s">
        <v>112</v>
      </c>
      <c r="B64" s="15" t="s">
        <v>103</v>
      </c>
      <c r="C64" s="15" t="s">
        <v>17</v>
      </c>
      <c r="D64" s="23" t="s">
        <v>113</v>
      </c>
      <c r="E64" s="15" t="s">
        <v>27</v>
      </c>
      <c r="F64" s="17">
        <v>0</v>
      </c>
    </row>
    <row r="65" spans="1:10" s="26" customFormat="1" ht="107.25" hidden="1" customHeight="1" x14ac:dyDescent="0.2">
      <c r="A65" s="14" t="s">
        <v>114</v>
      </c>
      <c r="B65" s="15" t="s">
        <v>103</v>
      </c>
      <c r="C65" s="15" t="s">
        <v>17</v>
      </c>
      <c r="D65" s="23" t="s">
        <v>115</v>
      </c>
      <c r="E65" s="15" t="s">
        <v>27</v>
      </c>
      <c r="F65" s="17">
        <v>0</v>
      </c>
    </row>
    <row r="66" spans="1:10" s="26" customFormat="1" ht="81.75" hidden="1" customHeight="1" x14ac:dyDescent="0.2">
      <c r="A66" s="14" t="s">
        <v>116</v>
      </c>
      <c r="B66" s="15" t="s">
        <v>103</v>
      </c>
      <c r="C66" s="15" t="s">
        <v>17</v>
      </c>
      <c r="D66" s="23" t="s">
        <v>117</v>
      </c>
      <c r="E66" s="15" t="s">
        <v>27</v>
      </c>
      <c r="F66" s="17">
        <v>0</v>
      </c>
    </row>
    <row r="67" spans="1:10" s="26" customFormat="1" ht="132.75" customHeight="1" x14ac:dyDescent="0.2">
      <c r="A67" s="14" t="s">
        <v>118</v>
      </c>
      <c r="B67" s="15" t="s">
        <v>103</v>
      </c>
      <c r="C67" s="15" t="s">
        <v>17</v>
      </c>
      <c r="D67" s="23" t="s">
        <v>119</v>
      </c>
      <c r="E67" s="15" t="s">
        <v>109</v>
      </c>
      <c r="F67" s="17">
        <v>552.6</v>
      </c>
      <c r="J67" s="28"/>
    </row>
    <row r="68" spans="1:10" s="26" customFormat="1" ht="83.25" hidden="1" customHeight="1" x14ac:dyDescent="0.2">
      <c r="A68" s="14" t="s">
        <v>120</v>
      </c>
      <c r="B68" s="15" t="s">
        <v>103</v>
      </c>
      <c r="C68" s="15" t="s">
        <v>17</v>
      </c>
      <c r="D68" s="23" t="s">
        <v>121</v>
      </c>
      <c r="E68" s="15" t="s">
        <v>47</v>
      </c>
      <c r="F68" s="17">
        <v>0</v>
      </c>
      <c r="J68" s="28"/>
    </row>
    <row r="69" spans="1:10" s="26" customFormat="1" ht="89.25" hidden="1" x14ac:dyDescent="0.2">
      <c r="A69" s="14" t="s">
        <v>122</v>
      </c>
      <c r="B69" s="15" t="s">
        <v>103</v>
      </c>
      <c r="C69" s="15" t="s">
        <v>17</v>
      </c>
      <c r="D69" s="23" t="s">
        <v>123</v>
      </c>
      <c r="E69" s="15" t="s">
        <v>27</v>
      </c>
      <c r="F69" s="17">
        <v>0</v>
      </c>
    </row>
    <row r="70" spans="1:10" s="26" customFormat="1" x14ac:dyDescent="0.2">
      <c r="A70" s="24" t="s">
        <v>124</v>
      </c>
      <c r="B70" s="15" t="s">
        <v>103</v>
      </c>
      <c r="C70" s="15" t="s">
        <v>64</v>
      </c>
      <c r="D70" s="23"/>
      <c r="E70" s="15"/>
      <c r="F70" s="17">
        <f>F71+F73+F74+F75+F72</f>
        <v>2525.8999999999996</v>
      </c>
    </row>
    <row r="71" spans="1:10" s="26" customFormat="1" ht="75.75" customHeight="1" x14ac:dyDescent="0.2">
      <c r="A71" s="14" t="s">
        <v>125</v>
      </c>
      <c r="B71" s="15" t="s">
        <v>103</v>
      </c>
      <c r="C71" s="15" t="s">
        <v>64</v>
      </c>
      <c r="D71" s="23" t="s">
        <v>126</v>
      </c>
      <c r="E71" s="15" t="s">
        <v>27</v>
      </c>
      <c r="F71" s="17">
        <v>378.5</v>
      </c>
    </row>
    <row r="72" spans="1:10" s="26" customFormat="1" ht="82.5" customHeight="1" x14ac:dyDescent="0.2">
      <c r="A72" s="14" t="s">
        <v>127</v>
      </c>
      <c r="B72" s="15" t="s">
        <v>103</v>
      </c>
      <c r="C72" s="15" t="s">
        <v>64</v>
      </c>
      <c r="D72" s="23" t="s">
        <v>128</v>
      </c>
      <c r="E72" s="15" t="s">
        <v>27</v>
      </c>
      <c r="F72" s="17">
        <v>47.7</v>
      </c>
    </row>
    <row r="73" spans="1:10" s="26" customFormat="1" ht="76.5" x14ac:dyDescent="0.2">
      <c r="A73" s="14" t="s">
        <v>129</v>
      </c>
      <c r="B73" s="15" t="s">
        <v>103</v>
      </c>
      <c r="C73" s="15" t="s">
        <v>64</v>
      </c>
      <c r="D73" s="23" t="s">
        <v>130</v>
      </c>
      <c r="E73" s="15" t="s">
        <v>27</v>
      </c>
      <c r="F73" s="17">
        <v>309.7</v>
      </c>
    </row>
    <row r="74" spans="1:10" s="26" customFormat="1" ht="83.25" customHeight="1" x14ac:dyDescent="0.2">
      <c r="A74" s="14" t="s">
        <v>131</v>
      </c>
      <c r="B74" s="15" t="s">
        <v>103</v>
      </c>
      <c r="C74" s="15" t="s">
        <v>64</v>
      </c>
      <c r="D74" s="23" t="s">
        <v>132</v>
      </c>
      <c r="E74" s="15" t="s">
        <v>27</v>
      </c>
      <c r="F74" s="17">
        <v>1790</v>
      </c>
      <c r="J74" s="14"/>
    </row>
    <row r="75" spans="1:10" s="26" customFormat="1" ht="85.5" hidden="1" customHeight="1" x14ac:dyDescent="0.2">
      <c r="A75" s="14" t="s">
        <v>133</v>
      </c>
      <c r="B75" s="15" t="s">
        <v>103</v>
      </c>
      <c r="C75" s="15" t="s">
        <v>64</v>
      </c>
      <c r="D75" s="23" t="s">
        <v>128</v>
      </c>
      <c r="E75" s="15" t="s">
        <v>27</v>
      </c>
      <c r="F75" s="17"/>
    </row>
    <row r="76" spans="1:10" s="26" customFormat="1" ht="91.5" hidden="1" customHeight="1" x14ac:dyDescent="0.2">
      <c r="A76" s="14" t="s">
        <v>134</v>
      </c>
      <c r="B76" s="15" t="s">
        <v>103</v>
      </c>
      <c r="C76" s="15" t="s">
        <v>64</v>
      </c>
      <c r="D76" s="23" t="s">
        <v>135</v>
      </c>
      <c r="E76" s="15" t="s">
        <v>27</v>
      </c>
      <c r="F76" s="17"/>
    </row>
    <row r="77" spans="1:10" s="26" customFormat="1" ht="75.75" hidden="1" customHeight="1" x14ac:dyDescent="0.2">
      <c r="A77" s="14" t="s">
        <v>136</v>
      </c>
      <c r="B77" s="15" t="s">
        <v>103</v>
      </c>
      <c r="C77" s="15" t="s">
        <v>64</v>
      </c>
      <c r="D77" s="23" t="s">
        <v>137</v>
      </c>
      <c r="E77" s="15" t="s">
        <v>27</v>
      </c>
      <c r="F77" s="17">
        <v>0</v>
      </c>
    </row>
    <row r="78" spans="1:10" s="26" customFormat="1" x14ac:dyDescent="0.2">
      <c r="A78" s="14" t="s">
        <v>138</v>
      </c>
      <c r="B78" s="15" t="s">
        <v>139</v>
      </c>
      <c r="C78" s="15"/>
      <c r="D78" s="23"/>
      <c r="E78" s="15"/>
      <c r="F78" s="17">
        <f>F79</f>
        <v>5994.3</v>
      </c>
    </row>
    <row r="79" spans="1:10" s="26" customFormat="1" x14ac:dyDescent="0.2">
      <c r="A79" s="14" t="s">
        <v>140</v>
      </c>
      <c r="B79" s="15" t="s">
        <v>139</v>
      </c>
      <c r="C79" s="15" t="s">
        <v>15</v>
      </c>
      <c r="D79" s="23"/>
      <c r="E79" s="15"/>
      <c r="F79" s="17">
        <f>F80+F81</f>
        <v>5994.3</v>
      </c>
    </row>
    <row r="80" spans="1:10" s="26" customFormat="1" ht="63.75" x14ac:dyDescent="0.2">
      <c r="A80" s="24" t="s">
        <v>141</v>
      </c>
      <c r="B80" s="15" t="s">
        <v>139</v>
      </c>
      <c r="C80" s="15" t="s">
        <v>15</v>
      </c>
      <c r="D80" s="23" t="s">
        <v>142</v>
      </c>
      <c r="E80" s="15" t="s">
        <v>143</v>
      </c>
      <c r="F80" s="17">
        <v>1293.8</v>
      </c>
    </row>
    <row r="81" spans="1:6" s="26" customFormat="1" ht="63.75" x14ac:dyDescent="0.2">
      <c r="A81" s="24" t="s">
        <v>144</v>
      </c>
      <c r="B81" s="15" t="s">
        <v>139</v>
      </c>
      <c r="C81" s="15" t="s">
        <v>15</v>
      </c>
      <c r="D81" s="23" t="s">
        <v>145</v>
      </c>
      <c r="E81" s="15" t="s">
        <v>143</v>
      </c>
      <c r="F81" s="17">
        <v>4700.5</v>
      </c>
    </row>
    <row r="82" spans="1:6" s="26" customFormat="1" x14ac:dyDescent="0.2">
      <c r="A82" s="29" t="s">
        <v>146</v>
      </c>
      <c r="B82" s="15" t="s">
        <v>75</v>
      </c>
      <c r="C82" s="15"/>
      <c r="D82" s="23"/>
      <c r="E82" s="15"/>
      <c r="F82" s="17">
        <f>F83</f>
        <v>170.2</v>
      </c>
    </row>
    <row r="83" spans="1:6" s="26" customFormat="1" x14ac:dyDescent="0.2">
      <c r="A83" s="29" t="s">
        <v>147</v>
      </c>
      <c r="B83" s="15" t="s">
        <v>75</v>
      </c>
      <c r="C83" s="15" t="s">
        <v>15</v>
      </c>
      <c r="D83" s="30"/>
      <c r="E83" s="15"/>
      <c r="F83" s="17">
        <f>F84</f>
        <v>170.2</v>
      </c>
    </row>
    <row r="84" spans="1:6" s="26" customFormat="1" ht="71.25" customHeight="1" x14ac:dyDescent="0.2">
      <c r="A84" s="14" t="s">
        <v>148</v>
      </c>
      <c r="B84" s="15" t="s">
        <v>75</v>
      </c>
      <c r="C84" s="15" t="s">
        <v>15</v>
      </c>
      <c r="D84" s="23" t="s">
        <v>149</v>
      </c>
      <c r="E84" s="15" t="s">
        <v>150</v>
      </c>
      <c r="F84" s="17">
        <v>170.2</v>
      </c>
    </row>
    <row r="85" spans="1:6" s="26" customFormat="1" ht="19.5" customHeight="1" x14ac:dyDescent="0.2">
      <c r="A85" s="14" t="s">
        <v>151</v>
      </c>
      <c r="B85" s="15" t="s">
        <v>152</v>
      </c>
      <c r="C85" s="15"/>
      <c r="D85" s="30"/>
      <c r="E85" s="15"/>
      <c r="F85" s="17">
        <f>F86</f>
        <v>25</v>
      </c>
    </row>
    <row r="86" spans="1:6" s="26" customFormat="1" ht="15" customHeight="1" x14ac:dyDescent="0.2">
      <c r="A86" s="14" t="s">
        <v>153</v>
      </c>
      <c r="B86" s="15" t="s">
        <v>152</v>
      </c>
      <c r="C86" s="15" t="s">
        <v>15</v>
      </c>
      <c r="D86" s="30"/>
      <c r="E86" s="15"/>
      <c r="F86" s="17">
        <f>F87</f>
        <v>25</v>
      </c>
    </row>
    <row r="87" spans="1:6" s="26" customFormat="1" ht="89.25" x14ac:dyDescent="0.2">
      <c r="A87" s="24" t="s">
        <v>154</v>
      </c>
      <c r="B87" s="15" t="s">
        <v>152</v>
      </c>
      <c r="C87" s="15" t="s">
        <v>15</v>
      </c>
      <c r="D87" s="30" t="s">
        <v>155</v>
      </c>
      <c r="E87" s="15" t="s">
        <v>27</v>
      </c>
      <c r="F87" s="17">
        <v>25</v>
      </c>
    </row>
    <row r="88" spans="1:6" s="11" customFormat="1" x14ac:dyDescent="0.2">
      <c r="A88" s="14" t="s">
        <v>156</v>
      </c>
      <c r="B88" s="15"/>
      <c r="C88" s="15"/>
      <c r="D88" s="15"/>
      <c r="E88" s="15"/>
      <c r="F88" s="10">
        <f>F14+F37+F40+F46+F59+F78+F82+F85</f>
        <v>18707.900000000001</v>
      </c>
    </row>
    <row r="89" spans="1:6" s="11" customFormat="1" ht="41.25" customHeight="1" x14ac:dyDescent="0.2">
      <c r="A89" s="31" t="s">
        <v>157</v>
      </c>
      <c r="B89" s="32"/>
      <c r="C89" s="33"/>
      <c r="D89" s="47" t="s">
        <v>158</v>
      </c>
      <c r="E89" s="47"/>
      <c r="F89" s="47"/>
    </row>
    <row r="90" spans="1:6" s="11" customFormat="1" x14ac:dyDescent="0.2">
      <c r="A90" s="34"/>
      <c r="B90" s="32"/>
      <c r="C90" s="32"/>
      <c r="D90" s="32"/>
      <c r="E90" s="32"/>
      <c r="F90" s="35"/>
    </row>
    <row r="91" spans="1:6" s="11" customFormat="1" x14ac:dyDescent="0.2">
      <c r="A91" s="34"/>
      <c r="B91" s="32"/>
      <c r="C91" s="32"/>
      <c r="D91" s="32"/>
      <c r="E91" s="32"/>
      <c r="F91" s="35"/>
    </row>
    <row r="92" spans="1:6" s="11" customFormat="1" x14ac:dyDescent="0.2">
      <c r="A92" s="34"/>
      <c r="B92" s="32"/>
      <c r="C92" s="32"/>
      <c r="D92" s="32"/>
      <c r="E92" s="32"/>
      <c r="F92" s="35"/>
    </row>
    <row r="93" spans="1:6" s="11" customFormat="1" x14ac:dyDescent="0.2">
      <c r="A93" s="36"/>
      <c r="B93" s="37"/>
      <c r="C93" s="37"/>
      <c r="D93" s="38"/>
      <c r="E93" s="38"/>
      <c r="F93" s="39"/>
    </row>
    <row r="94" spans="1:6" s="11" customFormat="1" x14ac:dyDescent="0.2">
      <c r="A94" s="40"/>
      <c r="B94" s="41"/>
      <c r="F94" s="42"/>
    </row>
    <row r="95" spans="1:6" s="11" customFormat="1" x14ac:dyDescent="0.2">
      <c r="A95" s="40"/>
      <c r="B95" s="41"/>
      <c r="F95" s="42"/>
    </row>
    <row r="96" spans="1:6" s="11" customFormat="1" x14ac:dyDescent="0.2">
      <c r="A96" s="40"/>
      <c r="B96" s="41"/>
      <c r="F96" s="42"/>
    </row>
    <row r="97" spans="1:6" s="11" customFormat="1" x14ac:dyDescent="0.2">
      <c r="A97" s="40"/>
      <c r="B97" s="41"/>
      <c r="F97" s="42"/>
    </row>
    <row r="98" spans="1:6" s="11" customFormat="1" x14ac:dyDescent="0.2">
      <c r="A98" s="40"/>
      <c r="B98" s="41"/>
      <c r="F98" s="42"/>
    </row>
    <row r="99" spans="1:6" s="11" customFormat="1" x14ac:dyDescent="0.2">
      <c r="A99" s="40"/>
      <c r="B99" s="41"/>
      <c r="F99" s="42"/>
    </row>
    <row r="100" spans="1:6" s="11" customFormat="1" x14ac:dyDescent="0.2">
      <c r="A100" s="40"/>
      <c r="B100" s="41"/>
      <c r="F100" s="42"/>
    </row>
    <row r="101" spans="1:6" s="11" customFormat="1" x14ac:dyDescent="0.2">
      <c r="A101" s="40"/>
      <c r="B101" s="41"/>
      <c r="F101" s="42"/>
    </row>
    <row r="102" spans="1:6" s="11" customFormat="1" x14ac:dyDescent="0.2">
      <c r="A102" s="40"/>
      <c r="B102" s="41"/>
      <c r="F102" s="42"/>
    </row>
    <row r="103" spans="1:6" s="11" customFormat="1" x14ac:dyDescent="0.2">
      <c r="A103" s="40"/>
      <c r="B103" s="41"/>
      <c r="F103" s="42"/>
    </row>
    <row r="104" spans="1:6" s="11" customFormat="1" x14ac:dyDescent="0.2">
      <c r="A104" s="40"/>
      <c r="B104" s="41"/>
      <c r="F104" s="42"/>
    </row>
    <row r="105" spans="1:6" s="11" customFormat="1" x14ac:dyDescent="0.2">
      <c r="A105" s="40"/>
      <c r="B105" s="41"/>
      <c r="F105" s="42"/>
    </row>
    <row r="106" spans="1:6" s="11" customFormat="1" x14ac:dyDescent="0.2">
      <c r="A106" s="40"/>
      <c r="B106" s="41"/>
      <c r="F106" s="42"/>
    </row>
    <row r="107" spans="1:6" s="11" customFormat="1" x14ac:dyDescent="0.2">
      <c r="A107" s="40"/>
      <c r="B107" s="41"/>
      <c r="F107" s="42"/>
    </row>
    <row r="108" spans="1:6" s="11" customFormat="1" x14ac:dyDescent="0.2">
      <c r="A108" s="40"/>
      <c r="B108" s="41"/>
      <c r="F108" s="42"/>
    </row>
    <row r="109" spans="1:6" s="11" customFormat="1" x14ac:dyDescent="0.2">
      <c r="A109" s="40"/>
      <c r="B109" s="41"/>
      <c r="F109" s="42"/>
    </row>
    <row r="110" spans="1:6" s="11" customFormat="1" x14ac:dyDescent="0.2">
      <c r="A110" s="40"/>
      <c r="B110" s="41"/>
      <c r="F110" s="42"/>
    </row>
    <row r="111" spans="1:6" s="11" customFormat="1" x14ac:dyDescent="0.2">
      <c r="A111" s="40"/>
      <c r="B111" s="41"/>
      <c r="F111" s="42"/>
    </row>
    <row r="112" spans="1:6" s="11" customFormat="1" x14ac:dyDescent="0.2">
      <c r="A112" s="40"/>
      <c r="B112" s="41"/>
      <c r="F112" s="42"/>
    </row>
    <row r="113" spans="1:6" s="11" customFormat="1" x14ac:dyDescent="0.2">
      <c r="A113" s="40"/>
      <c r="B113" s="41"/>
      <c r="F113" s="42"/>
    </row>
    <row r="114" spans="1:6" x14ac:dyDescent="0.2">
      <c r="B114" s="43"/>
    </row>
    <row r="115" spans="1:6" x14ac:dyDescent="0.2">
      <c r="B115" s="43"/>
    </row>
    <row r="116" spans="1:6" x14ac:dyDescent="0.2">
      <c r="B116" s="43"/>
    </row>
    <row r="117" spans="1:6" x14ac:dyDescent="0.2">
      <c r="B117" s="43"/>
    </row>
    <row r="118" spans="1:6" x14ac:dyDescent="0.2">
      <c r="B118" s="43"/>
    </row>
  </sheetData>
  <mergeCells count="6">
    <mergeCell ref="D89:F89"/>
    <mergeCell ref="B2:F2"/>
    <mergeCell ref="A3:F3"/>
    <mergeCell ref="B4:F4"/>
    <mergeCell ref="B5:F5"/>
    <mergeCell ref="A7:F9"/>
  </mergeCells>
  <pageMargins left="0.70866141732283472" right="0" top="0" bottom="0" header="0.31496062992125984" footer="0.31496062992125984"/>
  <pageSetup paperSize="9" scale="94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Финансист</cp:lastModifiedBy>
  <dcterms:created xsi:type="dcterms:W3CDTF">2015-12-28T13:27:06Z</dcterms:created>
  <dcterms:modified xsi:type="dcterms:W3CDTF">2016-01-02T06:15:20Z</dcterms:modified>
</cp:coreProperties>
</file>